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64.- LIDIA CASANOVA\VACACIONES NATALIA\0056\"/>
    </mc:Choice>
  </mc:AlternateContent>
  <bookViews>
    <workbookView xWindow="120" yWindow="315" windowWidth="18915" windowHeight="7785"/>
  </bookViews>
  <sheets>
    <sheet name="Hoja1" sheetId="2" r:id="rId1"/>
    <sheet name="Hoja3" sheetId="3" r:id="rId2"/>
  </sheets>
  <calcPr calcId="162913"/>
</workbook>
</file>

<file path=xl/calcChain.xml><?xml version="1.0" encoding="utf-8"?>
<calcChain xmlns="http://schemas.openxmlformats.org/spreadsheetml/2006/main">
  <c r="J26" i="2" l="1"/>
  <c r="J30" i="2"/>
  <c r="J32" i="2"/>
  <c r="J31" i="2"/>
  <c r="J29" i="2"/>
  <c r="J28" i="2"/>
  <c r="J27" i="2"/>
  <c r="J25" i="2"/>
  <c r="J24" i="2"/>
  <c r="J23" i="2"/>
  <c r="J33" i="2" l="1"/>
  <c r="J37" i="2" s="1"/>
</calcChain>
</file>

<file path=xl/sharedStrings.xml><?xml version="1.0" encoding="utf-8"?>
<sst xmlns="http://schemas.openxmlformats.org/spreadsheetml/2006/main" count="25" uniqueCount="25">
  <si>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</si>
  <si>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</si>
  <si>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</si>
  <si>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</si>
  <si>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</si>
  <si>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</si>
  <si>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</si>
  <si>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</si>
  <si>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</si>
  <si>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</si>
  <si>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</si>
  <si>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</si>
  <si>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</si>
  <si>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Contratación del servicio de asistencia sanitaria en hospitales de pacientes afectos de daño neurológico en Zaragoza</t>
  </si>
  <si>
    <t>NRH AMBULATORIA 1ª VISITA. VALORACIÓN MULTIDISCIPLINAR</t>
  </si>
  <si>
    <t>NRH AMBULATORIA. VISITA SUCESIVA.</t>
  </si>
  <si>
    <t>NRH AMBULATORIA. VALORACIÓN SOLO NEUROPSICOLÓGICA</t>
  </si>
  <si>
    <t>NRH AMBULATORIA. TÉCNICA AISLADA</t>
  </si>
  <si>
    <t>NRH AMBULATORIA SESIÓN LOGOPEDIA</t>
  </si>
  <si>
    <t>NRH AMBULATORIA SESIÓN TERAPIA OCUPACIONAL</t>
  </si>
  <si>
    <t>HOSPITALIZACIÓN NRH (31 A 180 DÍAS)</t>
  </si>
  <si>
    <t>HOSPITALIZACIÓN NRH (&gt;181 DÍAS)</t>
  </si>
  <si>
    <t>HOSPITALIZACIÓN NRH (≤  30 DIAS)</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</si>
  <si>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</si>
  <si>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NRH AMBULATORIA SESIÓN COMPLETA 3 O MÁS TÉCNICAS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</si>
</sst>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6"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1">
    <xf numFmtId="0" fontId="0" fillId="0" borderId="0" xfId="0"/>
    <xf numFmtId="0" fontId="2" fillId="0" borderId="0" xfId="1"/>
    <xf numFmtId="0" fontId="3" fillId="0" borderId="0" xfId="1" applyFont="1"/>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4" xfId="1" applyNumberFormat="1" applyFont="1" applyBorder="1" applyAlignment="1">
      <alignment horizontal="center" vertical="center"/>
    </xf>
    <xf numFmtId="44" fontId="10" fillId="7" borderId="23" xfId="6" applyFont="1" applyFill="1" applyBorder="1" applyAlignment="1">
      <alignment horizontal="center" vertical="center" wrapText="1"/>
    </xf>
    <xf numFmtId="44" fontId="1" fillId="7" borderId="22" xfId="6"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166" fontId="2" fillId="0" borderId="20" xfId="1" applyNumberFormat="1" applyBorder="1" applyAlignment="1">
      <alignment horizontal="right" vertical="center" wrapText="1"/>
    </xf>
    <xf numFmtId="166" fontId="2" fillId="0" borderId="21" xfId="1" applyNumberFormat="1" applyBorder="1" applyAlignment="1">
      <alignment horizontal="right"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2" fontId="4" fillId="5" borderId="37" xfId="1" applyNumberFormat="1" applyFont="1" applyFill="1" applyBorder="1" applyAlignment="1" applyProtection="1">
      <alignment horizontal="center" vertical="center" wrapText="1"/>
      <protection locked="0"/>
    </xf>
    <xf numFmtId="2" fontId="4" fillId="5" borderId="38"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2"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5"/>
  <sheetViews>
    <sheetView tabSelected="1" topLeftCell="A10" workbookViewId="0">
      <selection activeCell="G23" sqref="G23:H23"/>
    </sheetView>
  </sheetViews>
  <sheetFormatPr baseColWidth="10" defaultRowHeight="15" x14ac:dyDescent="0.25"/>
  <cols>
    <col min="6" max="6" width="13.5703125" customWidth="1"/>
    <col min="9" max="9" width="17.85546875" customWidth="1"/>
    <col min="11" max="11" width="17.42578125" customWidth="1"/>
  </cols>
  <sheetData>
    <row r="1" spans="2:11" x14ac:dyDescent="0.25">
      <c r="C1" s="29" t="s">
        <v>9</v>
      </c>
      <c r="D1" s="29"/>
      <c r="E1" s="29"/>
      <c r="F1" s="29"/>
      <c r="G1" s="29"/>
      <c r="H1" s="29"/>
      <c r="I1" s="29"/>
      <c r="J1" s="29"/>
      <c r="K1" s="29"/>
    </row>
    <row r="2" spans="2:11" x14ac:dyDescent="0.25">
      <c r="C2" s="29"/>
      <c r="D2" s="29"/>
      <c r="E2" s="29"/>
      <c r="F2" s="29"/>
      <c r="G2" s="29"/>
      <c r="H2" s="29"/>
      <c r="I2" s="29"/>
      <c r="J2" s="29"/>
      <c r="K2" s="29"/>
    </row>
    <row r="4" spans="2:11" x14ac:dyDescent="0.25">
      <c r="C4" s="45" t="s">
        <v>13</v>
      </c>
      <c r="D4" s="46"/>
      <c r="E4" s="46"/>
      <c r="F4" s="46"/>
      <c r="G4" s="46"/>
      <c r="H4" s="46"/>
      <c r="I4" s="46"/>
      <c r="J4" s="46"/>
      <c r="K4" s="46"/>
    </row>
    <row r="5" spans="2:11" ht="31.5" customHeight="1" x14ac:dyDescent="0.25">
      <c r="C5" s="46"/>
      <c r="D5" s="46"/>
      <c r="E5" s="46"/>
      <c r="F5" s="46"/>
      <c r="G5" s="46"/>
      <c r="H5" s="46"/>
      <c r="I5" s="46"/>
      <c r="J5" s="46"/>
      <c r="K5" s="46"/>
    </row>
    <row r="6" spans="2:11" x14ac:dyDescent="0.25">
      <c r="C6" s="2"/>
      <c r="D6" s="1"/>
      <c r="E6" s="1"/>
      <c r="F6" s="1"/>
      <c r="G6" s="1"/>
      <c r="H6" s="1"/>
      <c r="I6" s="1"/>
      <c r="J6" s="1"/>
      <c r="K6" s="1"/>
    </row>
    <row r="7" spans="2:11" ht="15.75" thickBot="1" x14ac:dyDescent="0.3">
      <c r="C7" s="2"/>
      <c r="D7" s="1"/>
      <c r="E7" s="1"/>
      <c r="F7" s="1"/>
      <c r="G7" s="1"/>
      <c r="H7" s="1"/>
      <c r="I7" s="1"/>
      <c r="J7" s="1"/>
      <c r="K7" s="1"/>
    </row>
    <row r="8" spans="2:11" x14ac:dyDescent="0.25">
      <c r="B8" s="58" t="s">
        <v>6</v>
      </c>
      <c r="C8" s="59"/>
      <c r="D8" s="59"/>
      <c r="E8" s="59"/>
      <c r="F8" s="59"/>
      <c r="G8" s="59"/>
      <c r="H8" s="59"/>
      <c r="I8" s="59"/>
      <c r="J8" s="59"/>
      <c r="K8" s="60"/>
    </row>
    <row r="9" spans="2:11" x14ac:dyDescent="0.25">
      <c r="B9" s="61"/>
      <c r="C9" s="62"/>
      <c r="D9" s="62"/>
      <c r="E9" s="62"/>
      <c r="F9" s="62"/>
      <c r="G9" s="62"/>
      <c r="H9" s="62"/>
      <c r="I9" s="62"/>
      <c r="J9" s="62"/>
      <c r="K9" s="63"/>
    </row>
    <row r="10" spans="2:11" ht="15.75" thickBot="1" x14ac:dyDescent="0.3">
      <c r="B10" s="64"/>
      <c r="C10" s="65"/>
      <c r="D10" s="65"/>
      <c r="E10" s="65"/>
      <c r="F10" s="65"/>
      <c r="G10" s="65"/>
      <c r="H10" s="65"/>
      <c r="I10" s="65"/>
      <c r="J10" s="65"/>
      <c r="K10" s="66"/>
    </row>
    <row r="11" spans="2:11" x14ac:dyDescent="0.25">
      <c r="C11" s="2"/>
      <c r="D11" s="1"/>
      <c r="E11" s="1"/>
      <c r="F11" s="1"/>
      <c r="G11" s="1"/>
      <c r="H11" s="1"/>
      <c r="I11" s="1"/>
      <c r="J11" s="1"/>
      <c r="K11" s="1"/>
    </row>
    <row r="12" spans="2:11" x14ac:dyDescent="0.25">
      <c r="B12" s="70" t="s">
        <v>11</v>
      </c>
      <c r="C12" s="70"/>
      <c r="D12" s="70"/>
      <c r="E12" s="70"/>
      <c r="F12" s="70"/>
      <c r="G12" s="70"/>
      <c r="H12" s="70"/>
      <c r="I12" s="70"/>
      <c r="J12" s="70"/>
      <c r="K12" s="70"/>
    </row>
    <row r="13" spans="2:11" x14ac:dyDescent="0.25">
      <c r="B13" s="70"/>
      <c r="C13" s="70"/>
      <c r="D13" s="70"/>
      <c r="E13" s="70"/>
      <c r="F13" s="70"/>
      <c r="G13" s="70"/>
      <c r="H13" s="70"/>
      <c r="I13" s="70"/>
      <c r="J13" s="70"/>
      <c r="K13" s="70"/>
    </row>
    <row r="14" spans="2:11" x14ac:dyDescent="0.25">
      <c r="B14" s="70"/>
      <c r="C14" s="70"/>
      <c r="D14" s="70"/>
      <c r="E14" s="70"/>
      <c r="F14" s="70"/>
      <c r="G14" s="70"/>
      <c r="H14" s="70"/>
      <c r="I14" s="70"/>
      <c r="J14" s="70"/>
      <c r="K14" s="70"/>
    </row>
    <row r="15" spans="2:11" x14ac:dyDescent="0.25">
      <c r="B15" s="70"/>
      <c r="C15" s="70"/>
      <c r="D15" s="70"/>
      <c r="E15" s="70"/>
      <c r="F15" s="70"/>
      <c r="G15" s="70"/>
      <c r="H15" s="70"/>
      <c r="I15" s="70"/>
      <c r="J15" s="70"/>
      <c r="K15" s="70"/>
    </row>
    <row r="16" spans="2:11" x14ac:dyDescent="0.25">
      <c r="B16" s="70"/>
      <c r="C16" s="70"/>
      <c r="D16" s="70"/>
      <c r="E16" s="70"/>
      <c r="F16" s="70"/>
      <c r="G16" s="70"/>
      <c r="H16" s="70"/>
      <c r="I16" s="70"/>
      <c r="J16" s="70"/>
      <c r="K16" s="70"/>
    </row>
    <row r="17" spans="2:11" x14ac:dyDescent="0.25">
      <c r="B17" s="70"/>
      <c r="C17" s="70"/>
      <c r="D17" s="70"/>
      <c r="E17" s="70"/>
      <c r="F17" s="70"/>
      <c r="G17" s="70"/>
      <c r="H17" s="70"/>
      <c r="I17" s="70"/>
      <c r="J17" s="70"/>
      <c r="K17" s="70"/>
    </row>
    <row r="18" spans="2:11" x14ac:dyDescent="0.25">
      <c r="B18" s="70"/>
      <c r="C18" s="70"/>
      <c r="D18" s="70"/>
      <c r="E18" s="70"/>
      <c r="F18" s="70"/>
      <c r="G18" s="70"/>
      <c r="H18" s="70"/>
      <c r="I18" s="70"/>
      <c r="J18" s="70"/>
      <c r="K18" s="70"/>
    </row>
    <row r="19" spans="2:11" x14ac:dyDescent="0.25">
      <c r="B19" s="70"/>
      <c r="C19" s="70"/>
      <c r="D19" s="70"/>
      <c r="E19" s="70"/>
      <c r="F19" s="70"/>
      <c r="G19" s="70"/>
      <c r="H19" s="70"/>
      <c r="I19" s="70"/>
      <c r="J19" s="70"/>
      <c r="K19" s="70"/>
    </row>
    <row r="20" spans="2:11" x14ac:dyDescent="0.25">
      <c r="C20" s="2"/>
      <c r="D20" s="1"/>
      <c r="E20" s="1"/>
      <c r="F20" s="1"/>
      <c r="G20" s="1"/>
      <c r="H20" s="1"/>
      <c r="I20" s="1"/>
      <c r="J20" s="1"/>
      <c r="K20" s="1"/>
    </row>
    <row r="21" spans="2:11" ht="15.75" thickBot="1" x14ac:dyDescent="0.3"/>
    <row r="22" spans="2:11" ht="120.75" thickBot="1" x14ac:dyDescent="0.3">
      <c r="C22" s="55" t="s">
        <v>0</v>
      </c>
      <c r="D22" s="56"/>
      <c r="E22" s="57"/>
      <c r="F22" s="23" t="s">
        <v>12</v>
      </c>
      <c r="G22" s="53" t="s">
        <v>2</v>
      </c>
      <c r="H22" s="54"/>
      <c r="I22" s="23" t="s">
        <v>3</v>
      </c>
      <c r="J22" s="52" t="s">
        <v>4</v>
      </c>
      <c r="K22" s="26"/>
    </row>
    <row r="23" spans="2:11" ht="32.25" customHeight="1" thickBot="1" x14ac:dyDescent="0.3">
      <c r="C23" s="47" t="s">
        <v>14</v>
      </c>
      <c r="D23" s="48"/>
      <c r="E23" s="49"/>
      <c r="F23" s="20">
        <v>4</v>
      </c>
      <c r="G23" s="50"/>
      <c r="H23" s="51"/>
      <c r="I23" s="21">
        <v>212</v>
      </c>
      <c r="J23" s="27" t="str">
        <f>IF(G23&lt;=0,"Error Precio",IF(G23&gt;I23,"Error Precio",+F23*G23))</f>
        <v>Error Precio</v>
      </c>
      <c r="K23" s="28"/>
    </row>
    <row r="24" spans="2:11" ht="32.25" customHeight="1" thickBot="1" x14ac:dyDescent="0.3">
      <c r="C24" s="24" t="s">
        <v>15</v>
      </c>
      <c r="D24" s="25"/>
      <c r="E24" s="26"/>
      <c r="F24" s="20">
        <v>6</v>
      </c>
      <c r="G24" s="50"/>
      <c r="H24" s="51"/>
      <c r="I24" s="21">
        <v>89</v>
      </c>
      <c r="J24" s="27" t="str">
        <f t="shared" ref="J24:J32" si="0">IF(G24&lt;=0,"Error Precio",IF(G24&gt;I24,"Error Precio",+F24*G24))</f>
        <v>Error Precio</v>
      </c>
      <c r="K24" s="28"/>
    </row>
    <row r="25" spans="2:11" ht="32.25" customHeight="1" thickBot="1" x14ac:dyDescent="0.3">
      <c r="C25" s="24" t="s">
        <v>16</v>
      </c>
      <c r="D25" s="25"/>
      <c r="E25" s="26"/>
      <c r="F25" s="20">
        <v>2</v>
      </c>
      <c r="G25" s="50"/>
      <c r="H25" s="51"/>
      <c r="I25" s="21">
        <v>90</v>
      </c>
      <c r="J25" s="27" t="str">
        <f t="shared" si="0"/>
        <v>Error Precio</v>
      </c>
      <c r="K25" s="28"/>
    </row>
    <row r="26" spans="2:11" ht="32.25" customHeight="1" thickBot="1" x14ac:dyDescent="0.3">
      <c r="C26" s="24" t="s">
        <v>17</v>
      </c>
      <c r="D26" s="25"/>
      <c r="E26" s="26"/>
      <c r="F26" s="20">
        <v>250</v>
      </c>
      <c r="G26" s="50"/>
      <c r="H26" s="51"/>
      <c r="I26" s="21">
        <v>50</v>
      </c>
      <c r="J26" s="27" t="str">
        <f t="shared" si="0"/>
        <v>Error Precio</v>
      </c>
      <c r="K26" s="28"/>
    </row>
    <row r="27" spans="2:11" ht="32.25" customHeight="1" thickBot="1" x14ac:dyDescent="0.3">
      <c r="C27" s="24" t="s">
        <v>18</v>
      </c>
      <c r="D27" s="25"/>
      <c r="E27" s="26"/>
      <c r="F27" s="20">
        <v>24</v>
      </c>
      <c r="G27" s="50"/>
      <c r="H27" s="51"/>
      <c r="I27" s="21">
        <v>30</v>
      </c>
      <c r="J27" s="27" t="str">
        <f t="shared" si="0"/>
        <v>Error Precio</v>
      </c>
      <c r="K27" s="28"/>
    </row>
    <row r="28" spans="2:11" ht="32.25" customHeight="1" thickBot="1" x14ac:dyDescent="0.3">
      <c r="C28" s="24" t="s">
        <v>19</v>
      </c>
      <c r="D28" s="25"/>
      <c r="E28" s="26"/>
      <c r="F28" s="20">
        <v>24</v>
      </c>
      <c r="G28" s="50"/>
      <c r="H28" s="51"/>
      <c r="I28" s="21">
        <v>30</v>
      </c>
      <c r="J28" s="27" t="str">
        <f t="shared" si="0"/>
        <v>Error Precio</v>
      </c>
      <c r="K28" s="28"/>
    </row>
    <row r="29" spans="2:11" ht="32.25" customHeight="1" thickBot="1" x14ac:dyDescent="0.3">
      <c r="C29" s="24" t="s">
        <v>24</v>
      </c>
      <c r="D29" s="25"/>
      <c r="E29" s="26"/>
      <c r="F29" s="20">
        <v>20</v>
      </c>
      <c r="G29" s="50"/>
      <c r="H29" s="51"/>
      <c r="I29" s="21">
        <v>120</v>
      </c>
      <c r="J29" s="27" t="str">
        <f t="shared" si="0"/>
        <v>Error Precio</v>
      </c>
      <c r="K29" s="28"/>
    </row>
    <row r="30" spans="2:11" ht="32.25" customHeight="1" thickBot="1" x14ac:dyDescent="0.3">
      <c r="C30" s="24" t="s">
        <v>22</v>
      </c>
      <c r="D30" s="25"/>
      <c r="E30" s="26"/>
      <c r="F30" s="20">
        <v>40</v>
      </c>
      <c r="G30" s="50"/>
      <c r="H30" s="51"/>
      <c r="I30" s="21">
        <v>363</v>
      </c>
      <c r="J30" s="27" t="str">
        <f t="shared" si="0"/>
        <v>Error Precio</v>
      </c>
      <c r="K30" s="28"/>
    </row>
    <row r="31" spans="2:11" ht="32.25" customHeight="1" thickBot="1" x14ac:dyDescent="0.3">
      <c r="C31" s="24" t="s">
        <v>20</v>
      </c>
      <c r="D31" s="25"/>
      <c r="E31" s="26"/>
      <c r="F31" s="20">
        <v>80</v>
      </c>
      <c r="G31" s="50"/>
      <c r="H31" s="51"/>
      <c r="I31" s="21">
        <v>288</v>
      </c>
      <c r="J31" s="27" t="str">
        <f t="shared" si="0"/>
        <v>Error Precio</v>
      </c>
      <c r="K31" s="28"/>
    </row>
    <row r="32" spans="2:11" ht="32.25" customHeight="1" thickBot="1" x14ac:dyDescent="0.3">
      <c r="C32" s="24" t="s">
        <v>21</v>
      </c>
      <c r="D32" s="25"/>
      <c r="E32" s="26"/>
      <c r="F32" s="20">
        <v>40</v>
      </c>
      <c r="G32" s="50"/>
      <c r="H32" s="51"/>
      <c r="I32" s="22">
        <v>165</v>
      </c>
      <c r="J32" s="27" t="str">
        <f t="shared" si="0"/>
        <v>Error Precio</v>
      </c>
      <c r="K32" s="28"/>
    </row>
    <row r="33" spans="2:11" x14ac:dyDescent="0.25">
      <c r="G33" s="30" t="s">
        <v>7</v>
      </c>
      <c r="H33" s="31"/>
      <c r="I33" s="32"/>
      <c r="J33" s="39" t="str">
        <f>IF(COUNTIF(J23:J32,"Error Precio"),"Oferta incompleta. Algún precio unitario superior a precio tope o menor o igual a cero",SUM(J23:J32))</f>
        <v>Oferta incompleta. Algún precio unitario superior a precio tope o menor o igual a cero</v>
      </c>
      <c r="K33" s="40"/>
    </row>
    <row r="34" spans="2:11" x14ac:dyDescent="0.25">
      <c r="G34" s="33"/>
      <c r="H34" s="34"/>
      <c r="I34" s="35"/>
      <c r="J34" s="41"/>
      <c r="K34" s="42"/>
    </row>
    <row r="35" spans="2:11" ht="15.75" thickBot="1" x14ac:dyDescent="0.3">
      <c r="G35" s="36"/>
      <c r="H35" s="37"/>
      <c r="I35" s="38"/>
      <c r="J35" s="43"/>
      <c r="K35" s="44"/>
    </row>
    <row r="36" spans="2:11" ht="15.75" thickBot="1" x14ac:dyDescent="0.3">
      <c r="D36" s="19"/>
      <c r="G36" s="71" t="s">
        <v>8</v>
      </c>
      <c r="H36" s="72"/>
      <c r="I36" s="73"/>
      <c r="J36" s="74">
        <v>9309.2999999999993</v>
      </c>
      <c r="K36" s="75"/>
    </row>
    <row r="37" spans="2:11" x14ac:dyDescent="0.25">
      <c r="G37" s="76" t="s">
        <v>10</v>
      </c>
      <c r="H37" s="77"/>
      <c r="I37" s="78"/>
      <c r="J37" s="85" t="e">
        <f>J33+J36</f>
        <v>#VALUE!</v>
      </c>
      <c r="K37" s="86"/>
    </row>
    <row r="38" spans="2:11" x14ac:dyDescent="0.25">
      <c r="G38" s="79"/>
      <c r="H38" s="80"/>
      <c r="I38" s="81"/>
      <c r="J38" s="87"/>
      <c r="K38" s="88"/>
    </row>
    <row r="39" spans="2:11" x14ac:dyDescent="0.25">
      <c r="G39" s="79"/>
      <c r="H39" s="80"/>
      <c r="I39" s="81"/>
      <c r="J39" s="87"/>
      <c r="K39" s="88"/>
    </row>
    <row r="40" spans="2:11" ht="15.75" thickBot="1" x14ac:dyDescent="0.3">
      <c r="G40" s="82"/>
      <c r="H40" s="83"/>
      <c r="I40" s="84"/>
      <c r="J40" s="89"/>
      <c r="K40" s="90"/>
    </row>
    <row r="41" spans="2:11" ht="15.75" x14ac:dyDescent="0.25">
      <c r="G41" s="17"/>
      <c r="H41" s="17"/>
      <c r="I41" s="17"/>
      <c r="J41" s="18"/>
      <c r="K41" s="18"/>
    </row>
    <row r="42" spans="2:11" ht="16.5" thickBot="1" x14ac:dyDescent="0.3">
      <c r="G42" s="17"/>
      <c r="H42" s="17"/>
      <c r="I42" s="17"/>
      <c r="J42" s="18"/>
      <c r="K42" s="18"/>
    </row>
    <row r="43" spans="2:11" ht="98.25" customHeight="1" thickBot="1" x14ac:dyDescent="0.3">
      <c r="B43" s="67" t="s">
        <v>23</v>
      </c>
      <c r="C43" s="68"/>
      <c r="D43" s="68"/>
      <c r="E43" s="68"/>
      <c r="F43" s="68"/>
      <c r="G43" s="68"/>
      <c r="H43" s="69"/>
      <c r="I43" s="17"/>
      <c r="J43" s="18"/>
      <c r="K43" s="18"/>
    </row>
    <row r="44" spans="2:11" ht="15.75" x14ac:dyDescent="0.25">
      <c r="G44" s="17"/>
      <c r="H44" s="17"/>
      <c r="I44" s="17"/>
      <c r="J44" s="18"/>
      <c r="K44" s="18"/>
    </row>
    <row r="45" spans="2:11" ht="16.5" thickBot="1" x14ac:dyDescent="0.3">
      <c r="G45" s="17"/>
      <c r="H45" s="17"/>
      <c r="I45" s="17"/>
      <c r="J45" s="18"/>
      <c r="K45" s="18"/>
    </row>
    <row r="46" spans="2:11" x14ac:dyDescent="0.25">
      <c r="B46" s="16"/>
      <c r="C46" s="8"/>
      <c r="D46" s="8"/>
      <c r="E46" s="8"/>
      <c r="F46" s="8"/>
      <c r="G46" s="8"/>
      <c r="H46" s="9"/>
    </row>
    <row r="47" spans="2:11" ht="15.75" x14ac:dyDescent="0.25">
      <c r="B47" s="3" t="s">
        <v>1</v>
      </c>
      <c r="C47" s="5"/>
      <c r="D47" s="15"/>
      <c r="E47" s="6"/>
      <c r="F47" s="15"/>
      <c r="G47" s="15"/>
      <c r="H47" s="11"/>
    </row>
    <row r="48" spans="2:11" ht="15.75" x14ac:dyDescent="0.25">
      <c r="B48" s="10"/>
      <c r="C48" s="4"/>
      <c r="D48" s="5"/>
      <c r="E48" s="6"/>
      <c r="F48" s="15"/>
      <c r="G48" s="15"/>
      <c r="H48" s="11"/>
    </row>
    <row r="49" spans="2:8" ht="15.75" x14ac:dyDescent="0.25">
      <c r="B49" s="3" t="s">
        <v>5</v>
      </c>
      <c r="C49" s="4"/>
      <c r="D49" s="4"/>
      <c r="E49" s="4"/>
      <c r="F49" s="4"/>
      <c r="G49" s="15"/>
      <c r="H49" s="11"/>
    </row>
    <row r="50" spans="2:8" ht="15.75" x14ac:dyDescent="0.25">
      <c r="B50" s="10"/>
      <c r="C50" s="5"/>
      <c r="D50" s="5"/>
      <c r="E50" s="7"/>
      <c r="F50" s="15"/>
      <c r="G50" s="15"/>
      <c r="H50" s="11"/>
    </row>
    <row r="51" spans="2:8" x14ac:dyDescent="0.25">
      <c r="B51" s="10"/>
      <c r="C51" s="15"/>
      <c r="D51" s="15"/>
      <c r="E51" s="15"/>
      <c r="F51" s="15"/>
      <c r="G51" s="15"/>
      <c r="H51" s="11"/>
    </row>
    <row r="52" spans="2:8" x14ac:dyDescent="0.25">
      <c r="B52" s="10"/>
      <c r="C52" s="15"/>
      <c r="D52" s="15"/>
      <c r="E52" s="15"/>
      <c r="F52" s="15"/>
      <c r="G52" s="15"/>
      <c r="H52" s="11"/>
    </row>
    <row r="53" spans="2:8" x14ac:dyDescent="0.25">
      <c r="B53" s="10"/>
      <c r="C53" s="15"/>
      <c r="D53" s="15"/>
      <c r="E53" s="15"/>
      <c r="F53" s="15"/>
      <c r="G53" s="15"/>
      <c r="H53" s="11"/>
    </row>
    <row r="54" spans="2:8" x14ac:dyDescent="0.25">
      <c r="B54" s="10"/>
      <c r="C54" s="15"/>
      <c r="D54" s="15"/>
      <c r="E54" s="15"/>
      <c r="F54" s="15"/>
      <c r="G54" s="15"/>
      <c r="H54" s="11"/>
    </row>
    <row r="55" spans="2:8" ht="15.75" thickBot="1" x14ac:dyDescent="0.3">
      <c r="B55" s="12"/>
      <c r="C55" s="13"/>
      <c r="D55" s="13"/>
      <c r="E55" s="13"/>
      <c r="F55" s="13"/>
      <c r="G55" s="13"/>
      <c r="H55" s="14"/>
    </row>
  </sheetData>
  <sheetProtection password="9256" sheet="1" objects="1" scenarios="1"/>
  <mergeCells count="44">
    <mergeCell ref="B43:H43"/>
    <mergeCell ref="G33:I35"/>
    <mergeCell ref="J33:K35"/>
    <mergeCell ref="G36:I36"/>
    <mergeCell ref="J36:K36"/>
    <mergeCell ref="G37:I40"/>
    <mergeCell ref="J37:K40"/>
    <mergeCell ref="C31:E31"/>
    <mergeCell ref="G31:H31"/>
    <mergeCell ref="J31:K31"/>
    <mergeCell ref="C32:E32"/>
    <mergeCell ref="G32:H32"/>
    <mergeCell ref="J32:K32"/>
    <mergeCell ref="C29:E29"/>
    <mergeCell ref="G29:H29"/>
    <mergeCell ref="J29:K29"/>
    <mergeCell ref="C30:E30"/>
    <mergeCell ref="G30:H30"/>
    <mergeCell ref="J30:K30"/>
    <mergeCell ref="C27:E27"/>
    <mergeCell ref="G27:H27"/>
    <mergeCell ref="J27:K27"/>
    <mergeCell ref="C28:E28"/>
    <mergeCell ref="G28:H28"/>
    <mergeCell ref="J28:K28"/>
    <mergeCell ref="C25:E25"/>
    <mergeCell ref="G25:H25"/>
    <mergeCell ref="J25:K25"/>
    <mergeCell ref="C26:E26"/>
    <mergeCell ref="G26:H26"/>
    <mergeCell ref="J26:K26"/>
    <mergeCell ref="C23:E23"/>
    <mergeCell ref="G23:H23"/>
    <mergeCell ref="J23:K23"/>
    <mergeCell ref="C24:E24"/>
    <mergeCell ref="G24:H24"/>
    <mergeCell ref="J24:K24"/>
    <mergeCell ref="C1:K2"/>
    <mergeCell ref="C4:K5"/>
    <mergeCell ref="B8:K10"/>
    <mergeCell ref="B12:K19"/>
    <mergeCell ref="C22:E22"/>
    <mergeCell ref="G22:H22"/>
    <mergeCell ref="J22:K22"/>
  </mergeCells>
  <conditionalFormatting sqref="J23:K32">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32">
      <formula1>G23*100=INT(G23*100)</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Casanova Hernández, Lidia</cp:lastModifiedBy>
  <dcterms:created xsi:type="dcterms:W3CDTF">2016-04-12T18:58:47Z</dcterms:created>
  <dcterms:modified xsi:type="dcterms:W3CDTF">2021-09-02T11:30:35Z</dcterms:modified>
</cp:coreProperties>
</file>